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Отчеты по Программе\2026\"/>
    </mc:Choice>
  </mc:AlternateContent>
  <bookViews>
    <workbookView xWindow="0" yWindow="0" windowWidth="23040" windowHeight="9384"/>
  </bookViews>
  <sheets>
    <sheet name="1 кв. 2026" sheetId="5" r:id="rId1"/>
  </sheets>
  <calcPr calcId="152511"/>
</workbook>
</file>

<file path=xl/calcChain.xml><?xml version="1.0" encoding="utf-8"?>
<calcChain xmlns="http://schemas.openxmlformats.org/spreadsheetml/2006/main">
  <c r="D18" i="5" l="1"/>
  <c r="D5" i="5"/>
  <c r="E5" i="5"/>
  <c r="D4" i="5"/>
  <c r="E6" i="5"/>
  <c r="E13" i="5"/>
  <c r="D11" i="5"/>
  <c r="F33" i="5"/>
  <c r="E33" i="5"/>
  <c r="D33" i="5"/>
  <c r="G30" i="5"/>
  <c r="G29" i="5"/>
  <c r="F28" i="5"/>
  <c r="E28" i="5"/>
  <c r="D28" i="5"/>
  <c r="G26" i="5"/>
  <c r="F23" i="5"/>
  <c r="E23" i="5"/>
  <c r="D23" i="5"/>
  <c r="G21" i="5"/>
  <c r="E18" i="5"/>
  <c r="F13" i="5"/>
  <c r="F7" i="5"/>
  <c r="E7" i="5"/>
  <c r="D7" i="5"/>
  <c r="F6" i="5"/>
  <c r="F5" i="5"/>
  <c r="F4" i="5"/>
  <c r="E4" i="5"/>
  <c r="D6" i="5" l="1"/>
  <c r="D8" i="5" s="1"/>
  <c r="G5" i="5"/>
  <c r="G28" i="5"/>
  <c r="G33" i="5"/>
  <c r="G23" i="5"/>
  <c r="F8" i="5"/>
  <c r="G6" i="5"/>
  <c r="E8" i="5"/>
  <c r="G4" i="5"/>
  <c r="G8" i="5" l="1"/>
</calcChain>
</file>

<file path=xl/sharedStrings.xml><?xml version="1.0" encoding="utf-8"?>
<sst xmlns="http://schemas.openxmlformats.org/spreadsheetml/2006/main" count="68" uniqueCount="31">
  <si>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</si>
  <si>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</si>
  <si>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</si>
  <si>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</si>
  <si>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</si>
  <si>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</si>
  <si>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</si>
  <si>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</si>
  <si>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</si>
  <si>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</si>
  <si>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</si>
  <si>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</si>
  <si>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19.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</si>
  <si>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</si>
  <si>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</si>
  <si>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</si>
  <si>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</si>
  <si>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</si>
  <si>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</si>
  <si>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</si>
  <si>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</si>
  <si>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Отчет о ходе реализации муниципальной программы</t>
  </si>
  <si>
    <t xml:space="preserve"> </t>
  </si>
  <si>
    <t>В 3 кв. 2026 г. запланирован конкурс «Лучший муниципальный служащий города Пыть-Яха».</t>
  </si>
  <si>
    <t xml:space="preserve">Выплачена заработная плата и начисления на заработную плату за январь-март 2026 г., единоврменное денежное поощрение к праздничным датам, произведена оплата льготного проезда и командировочных расходов, перечислений налогов. </t>
  </si>
  <si>
    <t>на 01 апреля  2026 года</t>
  </si>
  <si>
    <t xml:space="preserve">Комплекс процессных мероприятий «Повышение эффективности муниципального управления» </t>
  </si>
  <si>
    <t xml:space="preserve">Развитие муниципальной службы в городе Пыть-Яхе </t>
  </si>
  <si>
    <t xml:space="preserve"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 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</si>
  <si>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</si>
  <si>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Дополнительное профессиональное образование за 2026 г. получили 8 чел. (муниципальные служащие и лица, замещающие муниципальные должности)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</si>
</sst>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Fill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0" xfId="0" applyFont="1"/>
    <xf numFmtId="16" fontId="2" fillId="0" borderId="3" xfId="0" applyNumberFormat="1" applyFont="1" applyFill="1" applyBorder="1" applyAlignment="1">
      <alignment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16" fontId="2" fillId="3" borderId="3" xfId="0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6" fontId="2" fillId="4" borderId="8" xfId="0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165" fontId="1" fillId="4" borderId="8" xfId="1" applyNumberFormat="1" applyFont="1" applyFill="1" applyBorder="1" applyAlignment="1">
      <alignment horizontal="right" vertical="center" wrapText="1"/>
    </xf>
    <xf numFmtId="165" fontId="2" fillId="4" borderId="3" xfId="1" applyNumberFormat="1" applyFont="1" applyFill="1" applyBorder="1" applyAlignment="1">
      <alignment horizontal="right" vertical="center" wrapText="1"/>
    </xf>
    <xf numFmtId="165" fontId="2" fillId="2" borderId="3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165" fontId="1" fillId="2" borderId="8" xfId="1" applyNumberFormat="1" applyFont="1" applyFill="1" applyBorder="1" applyAlignment="1">
      <alignment horizontal="righ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/>
    </xf>
    <xf numFmtId="4" fontId="9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2" fillId="3" borderId="0" xfId="0" applyFont="1" applyFill="1" applyAlignment="1">
      <alignment horizontal="right"/>
    </xf>
    <xf numFmtId="165" fontId="1" fillId="0" borderId="8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16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E10" sqref="E10"/>
    </sheetView>
  </sheetViews>
  <sheetFormatPr defaultColWidth="9.109375" defaultRowHeight="13.2" x14ac:dyDescent="0.25"/>
  <cols>
    <col min="1" max="1" width="4.88671875" style="2" bestFit="1" customWidth="1"/>
    <col min="2" max="2" width="37.6640625" style="2" customWidth="1"/>
    <col min="3" max="3" width="20.44140625" style="2" customWidth="1"/>
    <col min="4" max="4" width="14.5546875" style="28" bestFit="1" customWidth="1"/>
    <col min="5" max="6" width="12.88671875" style="13" customWidth="1"/>
    <col min="7" max="7" width="12.88671875" style="7" customWidth="1"/>
    <col min="8" max="8" width="58.6640625" style="2" customWidth="1"/>
    <col min="9" max="9" width="9.109375" style="2"/>
    <col min="10" max="10" width="17.33203125" style="2" customWidth="1"/>
    <col min="11" max="16384" width="9.109375" style="2"/>
  </cols>
  <sheetData>
    <row r="1" spans="1:10" ht="28.5" customHeight="1" thickBot="1" x14ac:dyDescent="0.3">
      <c r="A1" s="39" t="s">
        <v>21</v>
      </c>
      <c r="B1" s="39"/>
      <c r="C1" s="39"/>
      <c r="D1" s="39"/>
      <c r="E1" s="39"/>
      <c r="F1" s="39"/>
      <c r="G1" s="39"/>
      <c r="H1" s="39"/>
    </row>
    <row r="2" spans="1:10" x14ac:dyDescent="0.25">
      <c r="A2" s="40" t="s">
        <v>0</v>
      </c>
      <c r="B2" s="41"/>
      <c r="C2" s="41" t="s">
        <v>1</v>
      </c>
      <c r="D2" s="44" t="s">
        <v>25</v>
      </c>
      <c r="E2" s="44"/>
      <c r="F2" s="44"/>
      <c r="G2" s="44"/>
      <c r="H2" s="45" t="s">
        <v>2</v>
      </c>
    </row>
    <row r="3" spans="1:10" ht="40.200000000000003" thickBot="1" x14ac:dyDescent="0.3">
      <c r="A3" s="42"/>
      <c r="B3" s="43"/>
      <c r="C3" s="43"/>
      <c r="D3" s="16" t="s">
        <v>14</v>
      </c>
      <c r="E3" s="11" t="s">
        <v>15</v>
      </c>
      <c r="F3" s="11" t="s">
        <v>3</v>
      </c>
      <c r="G3" s="12" t="s">
        <v>4</v>
      </c>
      <c r="H3" s="46"/>
    </row>
    <row r="4" spans="1:10" ht="15.6" thickBot="1" x14ac:dyDescent="0.3">
      <c r="A4" s="30" t="s">
        <v>12</v>
      </c>
      <c r="B4" s="33" t="s">
        <v>27</v>
      </c>
      <c r="C4" s="14" t="s">
        <v>5</v>
      </c>
      <c r="D4" s="19">
        <f>D14+D19+D24+D29+D9</f>
        <v>5395.6</v>
      </c>
      <c r="E4" s="20">
        <f>E14+E19+E24+E29+E9</f>
        <v>5395.6</v>
      </c>
      <c r="F4" s="20">
        <f>F14+F19+F24+F29+F9</f>
        <v>1117.3</v>
      </c>
      <c r="G4" s="9">
        <f>F4/E4*100</f>
        <v>20.707613611090515</v>
      </c>
      <c r="H4" s="36"/>
      <c r="J4" s="26"/>
    </row>
    <row r="5" spans="1:10" ht="26.4" x14ac:dyDescent="0.25">
      <c r="A5" s="31"/>
      <c r="B5" s="34">
        <v>0</v>
      </c>
      <c r="C5" s="23" t="s">
        <v>18</v>
      </c>
      <c r="D5" s="19">
        <f>D15+D20+D25+D30+D10</f>
        <v>3782.3</v>
      </c>
      <c r="E5" s="20">
        <f>E15+E20+E25+E30+E10</f>
        <v>3782.3</v>
      </c>
      <c r="F5" s="21">
        <f t="shared" ref="E5:F7" si="0">F15+F20+F25+F30+F10</f>
        <v>993.5</v>
      </c>
      <c r="G5" s="1">
        <f t="shared" ref="G5:G33" si="1">F5/E5*100</f>
        <v>26.267086164503077</v>
      </c>
      <c r="H5" s="37"/>
      <c r="J5" s="26"/>
    </row>
    <row r="6" spans="1:10" ht="15" x14ac:dyDescent="0.25">
      <c r="A6" s="31"/>
      <c r="B6" s="34">
        <v>0</v>
      </c>
      <c r="C6" s="23" t="s">
        <v>16</v>
      </c>
      <c r="D6" s="17">
        <f>D16+D21+D26+D31+D11</f>
        <v>705789.6</v>
      </c>
      <c r="E6" s="21">
        <f>E16+E21+E26+E31+E11</f>
        <v>705879.6</v>
      </c>
      <c r="F6" s="21">
        <f t="shared" si="0"/>
        <v>173703.19999999998</v>
      </c>
      <c r="G6" s="1">
        <f t="shared" si="1"/>
        <v>24.608049304725622</v>
      </c>
      <c r="H6" s="37"/>
      <c r="J6" s="26"/>
    </row>
    <row r="7" spans="1:10" ht="26.4" x14ac:dyDescent="0.25">
      <c r="A7" s="31"/>
      <c r="B7" s="34"/>
      <c r="C7" s="3" t="s">
        <v>17</v>
      </c>
      <c r="D7" s="17">
        <f t="shared" ref="D7" si="2">D17+D22+D27+D32</f>
        <v>0</v>
      </c>
      <c r="E7" s="21">
        <f t="shared" si="0"/>
        <v>0</v>
      </c>
      <c r="F7" s="21">
        <f t="shared" si="0"/>
        <v>0</v>
      </c>
      <c r="G7" s="1" t="s">
        <v>22</v>
      </c>
      <c r="H7" s="37"/>
      <c r="J7" s="26"/>
    </row>
    <row r="8" spans="1:10" ht="13.8" thickBot="1" x14ac:dyDescent="0.3">
      <c r="A8" s="32"/>
      <c r="B8" s="35"/>
      <c r="C8" s="24" t="s">
        <v>6</v>
      </c>
      <c r="D8" s="18">
        <f>SUM(D4:D7)</f>
        <v>714967.5</v>
      </c>
      <c r="E8" s="22">
        <f>SUM(E4:E7)</f>
        <v>715057.5</v>
      </c>
      <c r="F8" s="22">
        <f>SUM(F4:F7)</f>
        <v>175813.99999999997</v>
      </c>
      <c r="G8" s="29">
        <f>F8/E8*100</f>
        <v>24.5873933215161</v>
      </c>
      <c r="H8" s="38"/>
      <c r="J8" s="27"/>
    </row>
    <row r="9" spans="1:10" x14ac:dyDescent="0.25">
      <c r="A9" s="30" t="s">
        <v>7</v>
      </c>
      <c r="B9" s="47" t="s">
        <v>26</v>
      </c>
      <c r="C9" s="8" t="s">
        <v>5</v>
      </c>
      <c r="D9" s="19">
        <v>0</v>
      </c>
      <c r="E9" s="20">
        <v>0</v>
      </c>
      <c r="F9" s="20">
        <v>0</v>
      </c>
      <c r="G9" s="9" t="s">
        <v>22</v>
      </c>
      <c r="H9" s="50"/>
    </row>
    <row r="10" spans="1:10" ht="26.4" x14ac:dyDescent="0.25">
      <c r="A10" s="31"/>
      <c r="B10" s="48"/>
      <c r="C10" s="23" t="s">
        <v>18</v>
      </c>
      <c r="D10" s="17">
        <v>0</v>
      </c>
      <c r="E10" s="21">
        <v>0</v>
      </c>
      <c r="F10" s="21">
        <v>0</v>
      </c>
      <c r="G10" s="1" t="s">
        <v>22</v>
      </c>
      <c r="H10" s="51"/>
    </row>
    <row r="11" spans="1:10" x14ac:dyDescent="0.25">
      <c r="A11" s="31"/>
      <c r="B11" s="48"/>
      <c r="C11" s="23" t="s">
        <v>16</v>
      </c>
      <c r="D11" s="17">
        <f>-J11</f>
        <v>0</v>
      </c>
      <c r="E11" s="21">
        <v>0</v>
      </c>
      <c r="F11" s="21">
        <v>0</v>
      </c>
      <c r="G11" s="1"/>
      <c r="H11" s="51"/>
    </row>
    <row r="12" spans="1:10" ht="27" thickBot="1" x14ac:dyDescent="0.3">
      <c r="A12" s="31"/>
      <c r="B12" s="48"/>
      <c r="C12" s="3" t="s">
        <v>17</v>
      </c>
      <c r="D12" s="17">
        <v>0</v>
      </c>
      <c r="E12" s="21">
        <v>0</v>
      </c>
      <c r="F12" s="21">
        <v>0</v>
      </c>
      <c r="G12" s="1" t="s">
        <v>22</v>
      </c>
      <c r="H12" s="51"/>
    </row>
    <row r="13" spans="1:10" s="4" customFormat="1" ht="13.8" thickBot="1" x14ac:dyDescent="0.3">
      <c r="A13" s="32"/>
      <c r="B13" s="49"/>
      <c r="C13" s="24" t="s">
        <v>6</v>
      </c>
      <c r="D13" s="19">
        <v>0</v>
      </c>
      <c r="E13" s="22">
        <f>SUM(E9:E12)</f>
        <v>0</v>
      </c>
      <c r="F13" s="22">
        <f>SUM(F9:F12)</f>
        <v>0</v>
      </c>
      <c r="G13" s="10"/>
      <c r="H13" s="52"/>
    </row>
    <row r="14" spans="1:10" x14ac:dyDescent="0.25">
      <c r="A14" s="40" t="s">
        <v>8</v>
      </c>
      <c r="B14" s="47" t="s">
        <v>19</v>
      </c>
      <c r="C14" s="8" t="s">
        <v>5</v>
      </c>
      <c r="D14" s="19">
        <v>0</v>
      </c>
      <c r="E14" s="20">
        <v>0</v>
      </c>
      <c r="F14" s="20">
        <v>0</v>
      </c>
      <c r="G14" s="9" t="s">
        <v>22</v>
      </c>
      <c r="H14" s="50" t="s">
        <v>23</v>
      </c>
    </row>
    <row r="15" spans="1:10" ht="26.4" x14ac:dyDescent="0.25">
      <c r="A15" s="53"/>
      <c r="B15" s="48"/>
      <c r="C15" s="23" t="s">
        <v>18</v>
      </c>
      <c r="D15" s="17">
        <v>0</v>
      </c>
      <c r="E15" s="21">
        <v>0</v>
      </c>
      <c r="F15" s="21">
        <v>0</v>
      </c>
      <c r="G15" s="1" t="s">
        <v>22</v>
      </c>
      <c r="H15" s="51"/>
    </row>
    <row r="16" spans="1:10" x14ac:dyDescent="0.25">
      <c r="A16" s="53"/>
      <c r="B16" s="48"/>
      <c r="C16" s="23" t="s">
        <v>16</v>
      </c>
      <c r="D16" s="17">
        <v>60</v>
      </c>
      <c r="E16" s="21">
        <v>60</v>
      </c>
      <c r="F16" s="21">
        <v>0</v>
      </c>
      <c r="G16" s="1">
        <v>0</v>
      </c>
      <c r="H16" s="51"/>
    </row>
    <row r="17" spans="1:8" ht="26.4" x14ac:dyDescent="0.25">
      <c r="A17" s="53"/>
      <c r="B17" s="48"/>
      <c r="C17" s="3" t="s">
        <v>17</v>
      </c>
      <c r="D17" s="17">
        <v>0</v>
      </c>
      <c r="E17" s="21">
        <v>0</v>
      </c>
      <c r="F17" s="21">
        <v>0</v>
      </c>
      <c r="G17" s="1" t="s">
        <v>22</v>
      </c>
      <c r="H17" s="51"/>
    </row>
    <row r="18" spans="1:8" s="4" customFormat="1" ht="13.8" thickBot="1" x14ac:dyDescent="0.3">
      <c r="A18" s="42"/>
      <c r="B18" s="49"/>
      <c r="C18" s="24" t="s">
        <v>6</v>
      </c>
      <c r="D18" s="18">
        <f>SUM(D14:D17)</f>
        <v>60</v>
      </c>
      <c r="E18" s="22">
        <f>SUM(E14:E17)</f>
        <v>60</v>
      </c>
      <c r="F18" s="22">
        <v>0</v>
      </c>
      <c r="G18" s="10">
        <v>0</v>
      </c>
      <c r="H18" s="52"/>
    </row>
    <row r="19" spans="1:8" x14ac:dyDescent="0.25">
      <c r="A19" s="40" t="s">
        <v>9</v>
      </c>
      <c r="B19" s="57" t="s">
        <v>20</v>
      </c>
      <c r="C19" s="8" t="s">
        <v>5</v>
      </c>
      <c r="D19" s="19">
        <v>0</v>
      </c>
      <c r="E19" s="20">
        <v>0</v>
      </c>
      <c r="F19" s="20">
        <v>0</v>
      </c>
      <c r="G19" s="9" t="s">
        <v>22</v>
      </c>
      <c r="H19" s="50" t="s">
        <v>30</v>
      </c>
    </row>
    <row r="20" spans="1:8" ht="26.4" x14ac:dyDescent="0.25">
      <c r="A20" s="53"/>
      <c r="B20" s="58"/>
      <c r="C20" s="23" t="s">
        <v>18</v>
      </c>
      <c r="D20" s="17">
        <v>0</v>
      </c>
      <c r="E20" s="21">
        <v>0</v>
      </c>
      <c r="F20" s="21">
        <v>0</v>
      </c>
      <c r="G20" s="1" t="s">
        <v>22</v>
      </c>
      <c r="H20" s="51"/>
    </row>
    <row r="21" spans="1:8" x14ac:dyDescent="0.25">
      <c r="A21" s="53"/>
      <c r="B21" s="58"/>
      <c r="C21" s="23" t="s">
        <v>16</v>
      </c>
      <c r="D21" s="25">
        <v>535</v>
      </c>
      <c r="E21" s="21">
        <v>535</v>
      </c>
      <c r="F21" s="21">
        <v>5.4</v>
      </c>
      <c r="G21" s="1">
        <f t="shared" si="1"/>
        <v>1.0093457943925235</v>
      </c>
      <c r="H21" s="51"/>
    </row>
    <row r="22" spans="1:8" ht="26.4" x14ac:dyDescent="0.25">
      <c r="A22" s="53"/>
      <c r="B22" s="58"/>
      <c r="C22" s="3" t="s">
        <v>17</v>
      </c>
      <c r="D22" s="17">
        <v>0</v>
      </c>
      <c r="E22" s="21">
        <v>0</v>
      </c>
      <c r="F22" s="21">
        <v>0</v>
      </c>
      <c r="G22" s="1" t="s">
        <v>22</v>
      </c>
      <c r="H22" s="51"/>
    </row>
    <row r="23" spans="1:8" s="4" customFormat="1" ht="13.8" thickBot="1" x14ac:dyDescent="0.3">
      <c r="A23" s="42"/>
      <c r="B23" s="59"/>
      <c r="C23" s="24" t="s">
        <v>6</v>
      </c>
      <c r="D23" s="18">
        <f>SUM(D19:D22)</f>
        <v>535</v>
      </c>
      <c r="E23" s="22">
        <f>SUM(E19:E22)</f>
        <v>535</v>
      </c>
      <c r="F23" s="22">
        <f>SUM(F19:F22)</f>
        <v>5.4</v>
      </c>
      <c r="G23" s="10">
        <f t="shared" si="1"/>
        <v>1.0093457943925235</v>
      </c>
      <c r="H23" s="52"/>
    </row>
    <row r="24" spans="1:8" s="5" customFormat="1" ht="13.8" thickBot="1" x14ac:dyDescent="0.3">
      <c r="A24" s="54" t="s">
        <v>10</v>
      </c>
      <c r="B24" s="47" t="s">
        <v>28</v>
      </c>
      <c r="C24" s="8" t="s">
        <v>5</v>
      </c>
      <c r="D24" s="19">
        <v>0</v>
      </c>
      <c r="E24" s="20">
        <v>0</v>
      </c>
      <c r="F24" s="20">
        <v>0</v>
      </c>
      <c r="G24" s="9" t="s">
        <v>22</v>
      </c>
      <c r="H24" s="50" t="s">
        <v>24</v>
      </c>
    </row>
    <row r="25" spans="1:8" s="5" customFormat="1" ht="26.4" x14ac:dyDescent="0.25">
      <c r="A25" s="55"/>
      <c r="B25" s="48"/>
      <c r="C25" s="23" t="s">
        <v>18</v>
      </c>
      <c r="D25" s="19">
        <v>0</v>
      </c>
      <c r="E25" s="21">
        <v>0</v>
      </c>
      <c r="F25" s="21">
        <v>0</v>
      </c>
      <c r="G25" s="1"/>
      <c r="H25" s="51"/>
    </row>
    <row r="26" spans="1:8" s="5" customFormat="1" x14ac:dyDescent="0.25">
      <c r="A26" s="55"/>
      <c r="B26" s="48"/>
      <c r="C26" s="23" t="s">
        <v>16</v>
      </c>
      <c r="D26" s="17">
        <v>705194.6</v>
      </c>
      <c r="E26" s="21">
        <v>705284.6</v>
      </c>
      <c r="F26" s="21">
        <v>173697.8</v>
      </c>
      <c r="G26" s="1">
        <f t="shared" si="1"/>
        <v>24.628043771266235</v>
      </c>
      <c r="H26" s="51"/>
    </row>
    <row r="27" spans="1:8" s="5" customFormat="1" ht="26.4" x14ac:dyDescent="0.25">
      <c r="A27" s="55"/>
      <c r="B27" s="48"/>
      <c r="C27" s="3" t="s">
        <v>17</v>
      </c>
      <c r="D27" s="17">
        <v>0</v>
      </c>
      <c r="E27" s="21">
        <v>0</v>
      </c>
      <c r="F27" s="21">
        <v>0</v>
      </c>
      <c r="G27" s="1" t="s">
        <v>22</v>
      </c>
      <c r="H27" s="51"/>
    </row>
    <row r="28" spans="1:8" s="6" customFormat="1" ht="13.8" thickBot="1" x14ac:dyDescent="0.3">
      <c r="A28" s="56"/>
      <c r="B28" s="49"/>
      <c r="C28" s="24" t="s">
        <v>6</v>
      </c>
      <c r="D28" s="18">
        <f>SUM(D24:D27)</f>
        <v>705194.6</v>
      </c>
      <c r="E28" s="22">
        <f>SUM(E24:E27)</f>
        <v>705284.6</v>
      </c>
      <c r="F28" s="22">
        <f>SUM(F24:F27)</f>
        <v>173697.8</v>
      </c>
      <c r="G28" s="10">
        <f t="shared" si="1"/>
        <v>24.628043771266235</v>
      </c>
      <c r="H28" s="52"/>
    </row>
    <row r="29" spans="1:8" s="5" customFormat="1" x14ac:dyDescent="0.25">
      <c r="A29" s="54" t="s">
        <v>11</v>
      </c>
      <c r="B29" s="47" t="s">
        <v>29</v>
      </c>
      <c r="C29" s="8" t="s">
        <v>5</v>
      </c>
      <c r="D29" s="17">
        <v>5395.6</v>
      </c>
      <c r="E29" s="21">
        <v>5395.6</v>
      </c>
      <c r="F29" s="20">
        <v>1117.3</v>
      </c>
      <c r="G29" s="9">
        <f t="shared" si="1"/>
        <v>20.707613611090515</v>
      </c>
      <c r="H29" s="50" t="s">
        <v>13</v>
      </c>
    </row>
    <row r="30" spans="1:8" s="5" customFormat="1" ht="26.4" x14ac:dyDescent="0.25">
      <c r="A30" s="55"/>
      <c r="B30" s="48"/>
      <c r="C30" s="23" t="s">
        <v>18</v>
      </c>
      <c r="D30" s="17">
        <v>3782.3</v>
      </c>
      <c r="E30" s="21">
        <v>3782.3</v>
      </c>
      <c r="F30" s="21">
        <v>993.5</v>
      </c>
      <c r="G30" s="1">
        <f t="shared" si="1"/>
        <v>26.267086164503077</v>
      </c>
      <c r="H30" s="51"/>
    </row>
    <row r="31" spans="1:8" s="5" customFormat="1" x14ac:dyDescent="0.25">
      <c r="A31" s="55"/>
      <c r="B31" s="48"/>
      <c r="C31" s="23" t="s">
        <v>16</v>
      </c>
      <c r="D31" s="17">
        <v>0</v>
      </c>
      <c r="E31" s="21">
        <v>0</v>
      </c>
      <c r="F31" s="21"/>
      <c r="G31" s="1"/>
      <c r="H31" s="51"/>
    </row>
    <row r="32" spans="1:8" s="5" customFormat="1" ht="26.4" x14ac:dyDescent="0.25">
      <c r="A32" s="55"/>
      <c r="B32" s="48"/>
      <c r="C32" s="3" t="s">
        <v>17</v>
      </c>
      <c r="D32" s="17">
        <v>0</v>
      </c>
      <c r="E32" s="21">
        <v>0</v>
      </c>
      <c r="F32" s="21">
        <v>0</v>
      </c>
      <c r="G32" s="1" t="s">
        <v>22</v>
      </c>
      <c r="H32" s="51"/>
    </row>
    <row r="33" spans="1:8" s="6" customFormat="1" ht="13.8" thickBot="1" x14ac:dyDescent="0.3">
      <c r="A33" s="56"/>
      <c r="B33" s="49"/>
      <c r="C33" s="24" t="s">
        <v>6</v>
      </c>
      <c r="D33" s="18">
        <f>SUM(D29:D32)</f>
        <v>9177.9000000000015</v>
      </c>
      <c r="E33" s="22">
        <f>SUM(E29:E32)</f>
        <v>9177.9000000000015</v>
      </c>
      <c r="F33" s="22">
        <f>SUM(F29:F32)</f>
        <v>2110.8000000000002</v>
      </c>
      <c r="G33" s="10">
        <f t="shared" si="1"/>
        <v>22.998725198574835</v>
      </c>
      <c r="H33" s="52"/>
    </row>
    <row r="37" spans="1:8" x14ac:dyDescent="0.25">
      <c r="B37" s="15"/>
    </row>
  </sheetData>
  <mergeCells count="23"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  <mergeCell ref="A9:A13"/>
    <mergeCell ref="B9:B13"/>
    <mergeCell ref="H9:H13"/>
    <mergeCell ref="A14:A18"/>
    <mergeCell ref="B14:B18"/>
    <mergeCell ref="H14:H18"/>
    <mergeCell ref="A4:A8"/>
    <mergeCell ref="B4:B8"/>
    <mergeCell ref="H4:H8"/>
    <mergeCell ref="A1:H1"/>
    <mergeCell ref="A2:B3"/>
    <mergeCell ref="C2:C3"/>
    <mergeCell ref="D2:G2"/>
    <mergeCell ref="H2:H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Яна Каримова</cp:lastModifiedBy>
  <cp:lastPrinted>2026-04-08T11:44:11Z</cp:lastPrinted>
  <dcterms:created xsi:type="dcterms:W3CDTF">2006-09-16T00:00:00Z</dcterms:created>
  <dcterms:modified xsi:type="dcterms:W3CDTF">2026-04-15T06:07:42Z</dcterms:modified>
</cp:coreProperties>
</file>